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9095" windowHeight="7395"/>
  </bookViews>
  <sheets>
    <sheet name="01.01.18" sheetId="14" r:id="rId1"/>
  </sheets>
  <definedNames>
    <definedName name="_xlnm.Print_Titles" localSheetId="0">'01.01.18'!$6:$7</definedName>
  </definedNames>
  <calcPr calcId="145621"/>
</workbook>
</file>

<file path=xl/calcChain.xml><?xml version="1.0" encoding="utf-8"?>
<calcChain xmlns="http://schemas.openxmlformats.org/spreadsheetml/2006/main">
  <c r="H61" i="14" l="1"/>
  <c r="G61" i="14"/>
  <c r="H58" i="14"/>
  <c r="G58" i="14"/>
  <c r="H57" i="14"/>
  <c r="G57" i="14"/>
  <c r="H56" i="14"/>
  <c r="G56" i="14"/>
  <c r="F55" i="14"/>
  <c r="G55" i="14" s="1"/>
  <c r="E55" i="14"/>
  <c r="D55" i="14"/>
  <c r="H54" i="14"/>
  <c r="G54" i="14"/>
  <c r="H53" i="14"/>
  <c r="G53" i="14"/>
  <c r="H52" i="14"/>
  <c r="G52" i="14"/>
  <c r="H51" i="14"/>
  <c r="G51" i="14"/>
  <c r="F50" i="14"/>
  <c r="H50" i="14" s="1"/>
  <c r="E50" i="14"/>
  <c r="D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F42" i="14"/>
  <c r="G42" i="14" s="1"/>
  <c r="E42" i="14"/>
  <c r="D42" i="14"/>
  <c r="H41" i="14"/>
  <c r="G41" i="14"/>
  <c r="H40" i="14"/>
  <c r="H39" i="14"/>
  <c r="G39" i="14"/>
  <c r="H38" i="14"/>
  <c r="H37" i="14"/>
  <c r="G37" i="14"/>
  <c r="H36" i="14"/>
  <c r="G36" i="14"/>
  <c r="H35" i="14"/>
  <c r="F34" i="14"/>
  <c r="G34" i="14" s="1"/>
  <c r="E34" i="14"/>
  <c r="D34" i="14"/>
  <c r="H33" i="14"/>
  <c r="G33" i="14"/>
  <c r="H32" i="14"/>
  <c r="G32" i="14"/>
  <c r="F31" i="14"/>
  <c r="H31" i="14" s="1"/>
  <c r="E31" i="14"/>
  <c r="D31" i="14"/>
  <c r="H30" i="14"/>
  <c r="G30" i="14"/>
  <c r="F29" i="14"/>
  <c r="G29" i="14" s="1"/>
  <c r="E29" i="14"/>
  <c r="D29" i="14"/>
  <c r="H28" i="14"/>
  <c r="G28" i="14"/>
  <c r="H27" i="14"/>
  <c r="G27" i="14"/>
  <c r="H26" i="14"/>
  <c r="G26" i="14"/>
  <c r="H25" i="14"/>
  <c r="H24" i="14"/>
  <c r="G24" i="14"/>
  <c r="H23" i="14"/>
  <c r="G23" i="14"/>
  <c r="F22" i="14"/>
  <c r="G22" i="14" s="1"/>
  <c r="E22" i="14"/>
  <c r="D22" i="14"/>
  <c r="H21" i="14"/>
  <c r="G21" i="14"/>
  <c r="H20" i="14"/>
  <c r="G20" i="14"/>
  <c r="H19" i="14"/>
  <c r="G19" i="14"/>
  <c r="F18" i="14"/>
  <c r="G18" i="14" s="1"/>
  <c r="E18" i="14"/>
  <c r="D18" i="14"/>
  <c r="H17" i="14"/>
  <c r="G17" i="14"/>
  <c r="H16" i="14"/>
  <c r="G16" i="14"/>
  <c r="F15" i="14"/>
  <c r="G15" i="14" s="1"/>
  <c r="E15" i="14"/>
  <c r="D15" i="14"/>
  <c r="H14" i="14"/>
  <c r="G14" i="14"/>
  <c r="H13" i="14"/>
  <c r="G13" i="14"/>
  <c r="H12" i="14"/>
  <c r="G12" i="14"/>
  <c r="H11" i="14"/>
  <c r="G11" i="14"/>
  <c r="H10" i="14"/>
  <c r="G10" i="14"/>
  <c r="F9" i="14"/>
  <c r="E9" i="14"/>
  <c r="D9" i="14"/>
  <c r="D59" i="14" s="1"/>
  <c r="G50" i="14" l="1"/>
  <c r="G31" i="14"/>
  <c r="H18" i="14"/>
  <c r="F59" i="14"/>
  <c r="G59" i="14" s="1"/>
  <c r="E59" i="14"/>
  <c r="G9" i="14"/>
  <c r="D62" i="14"/>
  <c r="D64" i="14" s="1"/>
  <c r="H15" i="14"/>
  <c r="H22" i="14"/>
  <c r="H29" i="14"/>
  <c r="H34" i="14"/>
  <c r="H42" i="14"/>
  <c r="H55" i="14"/>
  <c r="H9" i="14"/>
  <c r="F62" i="14" l="1"/>
  <c r="G62" i="14" s="1"/>
  <c r="H59" i="14"/>
  <c r="E62" i="14"/>
  <c r="E64" i="14" s="1"/>
  <c r="H62" i="14" l="1"/>
  <c r="F64" i="14"/>
</calcChain>
</file>

<file path=xl/sharedStrings.xml><?xml version="1.0" encoding="utf-8"?>
<sst xmlns="http://schemas.openxmlformats.org/spreadsheetml/2006/main" count="164" uniqueCount="94">
  <si>
    <t>Код</t>
  </si>
  <si>
    <t>П</t>
  </si>
  <si>
    <t>Пп</t>
  </si>
  <si>
    <t>утверждено по бюджету</t>
  </si>
  <si>
    <t>уточненный план</t>
  </si>
  <si>
    <t>Исполнено на отчетную дату</t>
  </si>
  <si>
    <t>% выполнения плана к</t>
  </si>
  <si>
    <t>утвержденному</t>
  </si>
  <si>
    <t>уточненному</t>
  </si>
  <si>
    <t>Анализ</t>
  </si>
  <si>
    <t>исполнения расходов по муниципальным программам МО "Сарапульский район"</t>
  </si>
  <si>
    <t xml:space="preserve">Наименование </t>
  </si>
  <si>
    <t>Муниципальные программы МО "Сарапульский район"</t>
  </si>
  <si>
    <t>01</t>
  </si>
  <si>
    <t>и непрограммным направлениям деятельности</t>
  </si>
  <si>
    <t>Развитие образования</t>
  </si>
  <si>
    <t>1</t>
  </si>
  <si>
    <t>Развитие дошкольного образования</t>
  </si>
  <si>
    <t>2</t>
  </si>
  <si>
    <t>Развитие общего образования</t>
  </si>
  <si>
    <t>3</t>
  </si>
  <si>
    <t>4</t>
  </si>
  <si>
    <t>Реализация молодежной политики в Сарапульском районе</t>
  </si>
  <si>
    <t>5</t>
  </si>
  <si>
    <t>Создание условий для реализации муниципальной программы</t>
  </si>
  <si>
    <t>02</t>
  </si>
  <si>
    <t>Организация отдыха детей в каникулярное время</t>
  </si>
  <si>
    <t>Создание условий для развития физической культуры и спорта</t>
  </si>
  <si>
    <t>03</t>
  </si>
  <si>
    <t>Развитие культуры</t>
  </si>
  <si>
    <t>Организация библиотечного обслуживания населения</t>
  </si>
  <si>
    <t>Организация досуга и предоставление услуг организаций культуры</t>
  </si>
  <si>
    <t>04</t>
  </si>
  <si>
    <t>Социальная поддержка населения</t>
  </si>
  <si>
    <t>Социальная поддержка семьи и детей</t>
  </si>
  <si>
    <t>Социальная поддержка старшего поколения, ветеранов и инвалидов, иных категорий граждан</t>
  </si>
  <si>
    <t>Предоставление субсидий по оплате жилищно-коммунальных услуг (выполнение переданных полномочий)</t>
  </si>
  <si>
    <t>Содействие занятости населения</t>
  </si>
  <si>
    <t>05</t>
  </si>
  <si>
    <t>Развитие сельского хозяйства и расширение рынка сельскохозяйственной продукции</t>
  </si>
  <si>
    <t>06</t>
  </si>
  <si>
    <t>Создание условий для устойчивого экономического развития</t>
  </si>
  <si>
    <t>Создание условий для развития малого и среднего предпринимательства</t>
  </si>
  <si>
    <t>07</t>
  </si>
  <si>
    <t>Безопасность</t>
  </si>
  <si>
    <t>08</t>
  </si>
  <si>
    <t>Муниципальное хозяйство</t>
  </si>
  <si>
    <t>Содержание и развитие жилищного хозяйства</t>
  </si>
  <si>
    <t>Содержание и развитие коммунальной инфраструктуры</t>
  </si>
  <si>
    <t>Развитие транспортной системы (организация транспортного обслуживания населения, развития дорожного хозяйства)</t>
  </si>
  <si>
    <t>09</t>
  </si>
  <si>
    <t>Энергосбережение и повышение энергетической эффективности</t>
  </si>
  <si>
    <t>10</t>
  </si>
  <si>
    <t>Муниципальное управление</t>
  </si>
  <si>
    <t>Административная реформа</t>
  </si>
  <si>
    <t>Архивное дело</t>
  </si>
  <si>
    <t>Создание условий для государственной регистрации актов гражданского состояния (выполнение переданных полномочий)</t>
  </si>
  <si>
    <t>6</t>
  </si>
  <si>
    <t>Информатизация в органах местного самоуправления</t>
  </si>
  <si>
    <t>7</t>
  </si>
  <si>
    <t>11</t>
  </si>
  <si>
    <t>Управление муниципальными финансами</t>
  </si>
  <si>
    <t>Управление муниципальным долгом МО "Сарапульский район"</t>
  </si>
  <si>
    <t>Повышение эффективности расходов бюджета МО "Сарапульский район", обеспечение долгосрочной сбалансированности и устойчивости бюджета</t>
  </si>
  <si>
    <t>Развитие системы межбюджетных отношений, содействие повышению уровня бюджетной обеспеченности сельских поселений</t>
  </si>
  <si>
    <t>12</t>
  </si>
  <si>
    <t>Управление муниципальным имуществом и земельными ресурсами</t>
  </si>
  <si>
    <t>Управление муниципальным имуществом</t>
  </si>
  <si>
    <t>Управление земельными ресурсами</t>
  </si>
  <si>
    <t>Всего расходов по муниципальным программам</t>
  </si>
  <si>
    <t>Непрограммные направления деятельности</t>
  </si>
  <si>
    <t>99</t>
  </si>
  <si>
    <t>0</t>
  </si>
  <si>
    <t>Расходы по непрограммным направлениям деятельности</t>
  </si>
  <si>
    <t>Всего расходов</t>
  </si>
  <si>
    <t>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МО</t>
  </si>
  <si>
    <t>Развитие дополнительного образования детей</t>
  </si>
  <si>
    <t>Развитие муниципальной службы</t>
  </si>
  <si>
    <t>Справочно:</t>
  </si>
  <si>
    <t>Обеспечение жильем отдельных категорий граждан</t>
  </si>
  <si>
    <t>13</t>
  </si>
  <si>
    <t>Профилактика правонарушений</t>
  </si>
  <si>
    <t>Создание условий для развития туризма</t>
  </si>
  <si>
    <t>Удельный вес расходов, формируемых программно-целевым методом (%)</t>
  </si>
  <si>
    <t>Годовой план на 2017 год</t>
  </si>
  <si>
    <t>Противодействие коррупции</t>
  </si>
  <si>
    <t>Территориальное развитие (градостроительство и землеустройство)</t>
  </si>
  <si>
    <t>Формирование здорового образа жизни населения, профилактика немедицинского потребления наркотиков и других психоактивных веществ</t>
  </si>
  <si>
    <t>тыс.руб.</t>
  </si>
  <si>
    <t>Формирование современной городской среды на территории МО "Сарапульский район" на 2017 год</t>
  </si>
  <si>
    <t>Т.П.Зеленина</t>
  </si>
  <si>
    <t>Охрана окружающей среды</t>
  </si>
  <si>
    <t>на 1 января 2018 года</t>
  </si>
  <si>
    <t>Начальник Управления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</si>
</sst>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9" fontId="4" fillId="0" borderId="1" xfId="0" applyNumberFormat="1" applyFont="1" applyBorder="1" applyAlignment="1">
      <alignment horizontal="right"/>
    </xf>
    <xf numFmtId="9" fontId="1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D66" sqref="D66"/>
    </sheetView>
  </sheetViews>
  <sheetFormatPr defaultRowHeight="15" x14ac:dyDescent="0.25"/>
  <cols>
    <col min="1" max="1" width="4.140625" customWidth="1"/>
    <col min="2" max="2" width="4.7109375" customWidth="1"/>
    <col min="3" max="3" width="41.42578125" customWidth="1"/>
    <col min="4" max="4" width="12" customWidth="1"/>
    <col min="5" max="5" width="11.5703125" customWidth="1"/>
    <col min="6" max="6" width="11.28515625" customWidth="1"/>
    <col min="7" max="7" width="10.28515625" customWidth="1"/>
    <col min="8" max="8" width="9.140625" customWidth="1"/>
  </cols>
  <sheetData>
    <row r="1" spans="1:8" ht="15.75" x14ac:dyDescent="0.25">
      <c r="A1" s="30" t="s">
        <v>9</v>
      </c>
      <c r="B1" s="30"/>
      <c r="C1" s="30"/>
      <c r="D1" s="30"/>
      <c r="E1" s="30"/>
      <c r="F1" s="30"/>
      <c r="G1" s="30"/>
      <c r="H1" s="30"/>
    </row>
    <row r="2" spans="1:8" ht="15.75" x14ac:dyDescent="0.25">
      <c r="A2" s="30" t="s">
        <v>10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30" t="s">
        <v>14</v>
      </c>
      <c r="B3" s="30"/>
      <c r="C3" s="30"/>
      <c r="D3" s="30"/>
      <c r="E3" s="30"/>
      <c r="F3" s="30"/>
      <c r="G3" s="30"/>
      <c r="H3" s="30"/>
    </row>
    <row r="4" spans="1:8" ht="15.75" x14ac:dyDescent="0.25">
      <c r="A4" s="30" t="s">
        <v>92</v>
      </c>
      <c r="B4" s="30"/>
      <c r="C4" s="30"/>
      <c r="D4" s="30"/>
      <c r="E4" s="30"/>
      <c r="F4" s="30"/>
      <c r="G4" s="30"/>
      <c r="H4" s="30"/>
    </row>
    <row r="5" spans="1:8" ht="15.75" x14ac:dyDescent="0.25">
      <c r="A5" s="4"/>
      <c r="B5" s="4"/>
      <c r="C5" s="4"/>
      <c r="D5" s="4"/>
      <c r="E5" s="4"/>
      <c r="F5" s="4"/>
      <c r="G5" s="4"/>
      <c r="H5" s="4" t="s">
        <v>88</v>
      </c>
    </row>
    <row r="6" spans="1:8" ht="28.9" customHeight="1" x14ac:dyDescent="0.25">
      <c r="A6" s="31" t="s">
        <v>0</v>
      </c>
      <c r="B6" s="32"/>
      <c r="C6" s="33" t="s">
        <v>11</v>
      </c>
      <c r="D6" s="35" t="s">
        <v>84</v>
      </c>
      <c r="E6" s="36"/>
      <c r="F6" s="33" t="s">
        <v>5</v>
      </c>
      <c r="G6" s="35" t="s">
        <v>6</v>
      </c>
      <c r="H6" s="36"/>
    </row>
    <row r="7" spans="1:8" ht="30" x14ac:dyDescent="0.25">
      <c r="A7" s="2" t="s">
        <v>1</v>
      </c>
      <c r="B7" s="2" t="s">
        <v>2</v>
      </c>
      <c r="C7" s="34"/>
      <c r="D7" s="3" t="s">
        <v>3</v>
      </c>
      <c r="E7" s="3" t="s">
        <v>4</v>
      </c>
      <c r="F7" s="34"/>
      <c r="G7" s="3" t="s">
        <v>7</v>
      </c>
      <c r="H7" s="3" t="s">
        <v>8</v>
      </c>
    </row>
    <row r="8" spans="1:8" ht="26.45" customHeight="1" x14ac:dyDescent="0.25">
      <c r="A8" s="21" t="s">
        <v>12</v>
      </c>
      <c r="B8" s="22"/>
      <c r="C8" s="22"/>
      <c r="D8" s="22"/>
      <c r="E8" s="22"/>
      <c r="F8" s="22"/>
      <c r="G8" s="22"/>
      <c r="H8" s="23"/>
    </row>
    <row r="9" spans="1:8" x14ac:dyDescent="0.25">
      <c r="A9" s="6" t="s">
        <v>13</v>
      </c>
      <c r="B9" s="6"/>
      <c r="C9" s="7" t="s">
        <v>15</v>
      </c>
      <c r="D9" s="10">
        <f>SUM(D10:D14)</f>
        <v>411704.2</v>
      </c>
      <c r="E9" s="10">
        <f t="shared" ref="E9:F9" si="0">SUM(E10:E14)</f>
        <v>457840.50000000006</v>
      </c>
      <c r="F9" s="10">
        <f t="shared" si="0"/>
        <v>447719</v>
      </c>
      <c r="G9" s="19">
        <f>F9/D9</f>
        <v>1.0874773684601711</v>
      </c>
      <c r="H9" s="19">
        <f>F9/E9</f>
        <v>0.97789295617141769</v>
      </c>
    </row>
    <row r="10" spans="1:8" ht="16.899999999999999" customHeight="1" x14ac:dyDescent="0.25">
      <c r="A10" s="5" t="s">
        <v>13</v>
      </c>
      <c r="B10" s="5" t="s">
        <v>16</v>
      </c>
      <c r="C10" s="8" t="s">
        <v>17</v>
      </c>
      <c r="D10" s="11">
        <v>87576.7</v>
      </c>
      <c r="E10" s="11">
        <v>94748.2</v>
      </c>
      <c r="F10" s="11">
        <v>92335.3</v>
      </c>
      <c r="G10" s="20">
        <f t="shared" ref="G10:G59" si="1">F10/D10</f>
        <v>1.0543363702902713</v>
      </c>
      <c r="H10" s="20">
        <f t="shared" ref="H10:H59" si="2">F10/E10</f>
        <v>0.97453355314401757</v>
      </c>
    </row>
    <row r="11" spans="1:8" x14ac:dyDescent="0.25">
      <c r="A11" s="5" t="s">
        <v>13</v>
      </c>
      <c r="B11" s="5" t="s">
        <v>18</v>
      </c>
      <c r="C11" s="8" t="s">
        <v>19</v>
      </c>
      <c r="D11" s="11">
        <v>267001.59999999998</v>
      </c>
      <c r="E11" s="11">
        <v>301560.90000000002</v>
      </c>
      <c r="F11" s="11">
        <v>293920.59999999998</v>
      </c>
      <c r="G11" s="20">
        <f t="shared" si="1"/>
        <v>1.100819620556581</v>
      </c>
      <c r="H11" s="20">
        <f t="shared" si="2"/>
        <v>0.97466415573106446</v>
      </c>
    </row>
    <row r="12" spans="1:8" ht="30" x14ac:dyDescent="0.25">
      <c r="A12" s="5" t="s">
        <v>13</v>
      </c>
      <c r="B12" s="5" t="s">
        <v>20</v>
      </c>
      <c r="C12" s="8" t="s">
        <v>76</v>
      </c>
      <c r="D12" s="11">
        <v>28530.9</v>
      </c>
      <c r="E12" s="11">
        <v>34969</v>
      </c>
      <c r="F12" s="11">
        <v>34959.9</v>
      </c>
      <c r="G12" s="20">
        <f t="shared" si="1"/>
        <v>1.2253346371828437</v>
      </c>
      <c r="H12" s="20">
        <f t="shared" si="2"/>
        <v>0.99973976951013754</v>
      </c>
    </row>
    <row r="13" spans="1:8" ht="30" x14ac:dyDescent="0.25">
      <c r="A13" s="5" t="s">
        <v>13</v>
      </c>
      <c r="B13" s="5" t="s">
        <v>21</v>
      </c>
      <c r="C13" s="8" t="s">
        <v>22</v>
      </c>
      <c r="D13" s="11">
        <v>260</v>
      </c>
      <c r="E13" s="11">
        <v>260</v>
      </c>
      <c r="F13" s="11">
        <v>246</v>
      </c>
      <c r="G13" s="20">
        <f t="shared" si="1"/>
        <v>0.94615384615384612</v>
      </c>
      <c r="H13" s="20">
        <f t="shared" si="2"/>
        <v>0.94615384615384612</v>
      </c>
    </row>
    <row r="14" spans="1:8" ht="30" x14ac:dyDescent="0.25">
      <c r="A14" s="5" t="s">
        <v>13</v>
      </c>
      <c r="B14" s="5" t="s">
        <v>23</v>
      </c>
      <c r="C14" s="8" t="s">
        <v>24</v>
      </c>
      <c r="D14" s="11">
        <v>28335</v>
      </c>
      <c r="E14" s="11">
        <v>26302.400000000001</v>
      </c>
      <c r="F14" s="11">
        <v>26257.200000000001</v>
      </c>
      <c r="G14" s="20">
        <f t="shared" si="1"/>
        <v>0.9266701958708311</v>
      </c>
      <c r="H14" s="20">
        <f t="shared" si="2"/>
        <v>0.99828152564024575</v>
      </c>
    </row>
    <row r="15" spans="1:8" ht="75.75" customHeight="1" x14ac:dyDescent="0.25">
      <c r="A15" s="6" t="s">
        <v>25</v>
      </c>
      <c r="B15" s="6"/>
      <c r="C15" s="7" t="s">
        <v>87</v>
      </c>
      <c r="D15" s="10">
        <f>SUM(D16:D17)</f>
        <v>1020</v>
      </c>
      <c r="E15" s="10">
        <f t="shared" ref="E15:F15" si="3">SUM(E16:E17)</f>
        <v>27460.2</v>
      </c>
      <c r="F15" s="10">
        <f t="shared" si="3"/>
        <v>25499.100000000002</v>
      </c>
      <c r="G15" s="19">
        <f t="shared" si="1"/>
        <v>24.999117647058824</v>
      </c>
      <c r="H15" s="19">
        <f t="shared" si="2"/>
        <v>0.92858391417396824</v>
      </c>
    </row>
    <row r="16" spans="1:8" ht="30" x14ac:dyDescent="0.25">
      <c r="A16" s="5" t="s">
        <v>25</v>
      </c>
      <c r="B16" s="5" t="s">
        <v>16</v>
      </c>
      <c r="C16" s="8" t="s">
        <v>26</v>
      </c>
      <c r="D16" s="11">
        <v>150</v>
      </c>
      <c r="E16" s="11">
        <v>2742.3</v>
      </c>
      <c r="F16" s="11">
        <v>2674.4</v>
      </c>
      <c r="G16" s="20">
        <f t="shared" si="1"/>
        <v>17.829333333333334</v>
      </c>
      <c r="H16" s="20">
        <f t="shared" si="2"/>
        <v>0.97523976224337228</v>
      </c>
    </row>
    <row r="17" spans="1:8" ht="30" x14ac:dyDescent="0.25">
      <c r="A17" s="5" t="s">
        <v>25</v>
      </c>
      <c r="B17" s="5" t="s">
        <v>18</v>
      </c>
      <c r="C17" s="8" t="s">
        <v>27</v>
      </c>
      <c r="D17" s="11">
        <v>870</v>
      </c>
      <c r="E17" s="11">
        <v>24717.9</v>
      </c>
      <c r="F17" s="11">
        <v>22824.7</v>
      </c>
      <c r="G17" s="20">
        <f t="shared" si="1"/>
        <v>26.235287356321841</v>
      </c>
      <c r="H17" s="20">
        <f t="shared" si="2"/>
        <v>0.92340773285756472</v>
      </c>
    </row>
    <row r="18" spans="1:8" x14ac:dyDescent="0.25">
      <c r="A18" s="6" t="s">
        <v>28</v>
      </c>
      <c r="B18" s="6"/>
      <c r="C18" s="7" t="s">
        <v>29</v>
      </c>
      <c r="D18" s="10">
        <f>SUM(D19:D21)</f>
        <v>82618</v>
      </c>
      <c r="E18" s="10">
        <f t="shared" ref="E18:F18" si="4">SUM(E19:E21)</f>
        <v>82319.8</v>
      </c>
      <c r="F18" s="10">
        <f t="shared" si="4"/>
        <v>82314.400000000009</v>
      </c>
      <c r="G18" s="19">
        <f t="shared" si="1"/>
        <v>0.99632525599748245</v>
      </c>
      <c r="H18" s="19">
        <f t="shared" si="2"/>
        <v>0.99993440217298879</v>
      </c>
    </row>
    <row r="19" spans="1:8" ht="30" x14ac:dyDescent="0.25">
      <c r="A19" s="5" t="s">
        <v>28</v>
      </c>
      <c r="B19" s="5" t="s">
        <v>16</v>
      </c>
      <c r="C19" s="8" t="s">
        <v>30</v>
      </c>
      <c r="D19" s="11">
        <v>9443</v>
      </c>
      <c r="E19" s="11">
        <v>11457.7</v>
      </c>
      <c r="F19" s="11">
        <v>11457.7</v>
      </c>
      <c r="G19" s="20">
        <f t="shared" si="1"/>
        <v>1.2133538070528433</v>
      </c>
      <c r="H19" s="20">
        <f t="shared" si="2"/>
        <v>1</v>
      </c>
    </row>
    <row r="20" spans="1:8" ht="31.5" customHeight="1" x14ac:dyDescent="0.25">
      <c r="A20" s="5" t="s">
        <v>28</v>
      </c>
      <c r="B20" s="5" t="s">
        <v>18</v>
      </c>
      <c r="C20" s="8" t="s">
        <v>31</v>
      </c>
      <c r="D20" s="11">
        <v>65781</v>
      </c>
      <c r="E20" s="11">
        <v>56407.1</v>
      </c>
      <c r="F20" s="11">
        <v>56404.6</v>
      </c>
      <c r="G20" s="20">
        <f t="shared" si="1"/>
        <v>0.85746036089448319</v>
      </c>
      <c r="H20" s="20">
        <f t="shared" si="2"/>
        <v>0.99995567933823937</v>
      </c>
    </row>
    <row r="21" spans="1:8" ht="30" x14ac:dyDescent="0.25">
      <c r="A21" s="5" t="s">
        <v>28</v>
      </c>
      <c r="B21" s="5" t="s">
        <v>21</v>
      </c>
      <c r="C21" s="8" t="s">
        <v>24</v>
      </c>
      <c r="D21" s="11">
        <v>7394</v>
      </c>
      <c r="E21" s="11">
        <v>14455</v>
      </c>
      <c r="F21" s="11">
        <v>14452.1</v>
      </c>
      <c r="G21" s="20">
        <f t="shared" si="1"/>
        <v>1.9545712740059509</v>
      </c>
      <c r="H21" s="20">
        <f t="shared" si="2"/>
        <v>0.9997993773780699</v>
      </c>
    </row>
    <row r="22" spans="1:8" x14ac:dyDescent="0.25">
      <c r="A22" s="6" t="s">
        <v>32</v>
      </c>
      <c r="B22" s="6"/>
      <c r="C22" s="7" t="s">
        <v>33</v>
      </c>
      <c r="D22" s="10">
        <f>SUM(D23:D27)</f>
        <v>48020.4</v>
      </c>
      <c r="E22" s="10">
        <f t="shared" ref="E22:F22" si="5">SUM(E23:E27)</f>
        <v>43986.2</v>
      </c>
      <c r="F22" s="10">
        <f t="shared" si="5"/>
        <v>41419.100000000006</v>
      </c>
      <c r="G22" s="19">
        <f t="shared" si="1"/>
        <v>0.86253134084680683</v>
      </c>
      <c r="H22" s="19">
        <f t="shared" si="2"/>
        <v>0.94163851389754083</v>
      </c>
    </row>
    <row r="23" spans="1:8" ht="21.75" customHeight="1" x14ac:dyDescent="0.25">
      <c r="A23" s="5" t="s">
        <v>32</v>
      </c>
      <c r="B23" s="5" t="s">
        <v>16</v>
      </c>
      <c r="C23" s="8" t="s">
        <v>34</v>
      </c>
      <c r="D23" s="11">
        <v>17912.900000000001</v>
      </c>
      <c r="E23" s="11">
        <v>18472.599999999999</v>
      </c>
      <c r="F23" s="11">
        <v>18433.3</v>
      </c>
      <c r="G23" s="20">
        <f t="shared" si="1"/>
        <v>1.0290516890062467</v>
      </c>
      <c r="H23" s="20">
        <f t="shared" si="2"/>
        <v>0.99787252471227661</v>
      </c>
    </row>
    <row r="24" spans="1:8" ht="45" x14ac:dyDescent="0.25">
      <c r="A24" s="5" t="s">
        <v>32</v>
      </c>
      <c r="B24" s="5" t="s">
        <v>18</v>
      </c>
      <c r="C24" s="8" t="s">
        <v>35</v>
      </c>
      <c r="D24" s="11">
        <v>2137</v>
      </c>
      <c r="E24" s="11">
        <v>1843.1</v>
      </c>
      <c r="F24" s="11">
        <v>1791.4</v>
      </c>
      <c r="G24" s="20">
        <f t="shared" si="1"/>
        <v>0.8382779597566683</v>
      </c>
      <c r="H24" s="20">
        <f t="shared" si="2"/>
        <v>0.97194943302045478</v>
      </c>
    </row>
    <row r="25" spans="1:8" ht="30" hidden="1" x14ac:dyDescent="0.25">
      <c r="A25" s="5" t="s">
        <v>32</v>
      </c>
      <c r="B25" s="5" t="s">
        <v>20</v>
      </c>
      <c r="C25" s="8" t="s">
        <v>79</v>
      </c>
      <c r="D25" s="11"/>
      <c r="E25" s="11"/>
      <c r="F25" s="11"/>
      <c r="G25" s="20"/>
      <c r="H25" s="20" t="e">
        <f t="shared" si="2"/>
        <v>#DIV/0!</v>
      </c>
    </row>
    <row r="26" spans="1:8" ht="48" customHeight="1" x14ac:dyDescent="0.25">
      <c r="A26" s="5" t="s">
        <v>32</v>
      </c>
      <c r="B26" s="5" t="s">
        <v>21</v>
      </c>
      <c r="C26" s="8" t="s">
        <v>36</v>
      </c>
      <c r="D26" s="11">
        <v>27820.5</v>
      </c>
      <c r="E26" s="11">
        <v>23520.5</v>
      </c>
      <c r="F26" s="11">
        <v>21044.6</v>
      </c>
      <c r="G26" s="20">
        <f t="shared" si="1"/>
        <v>0.7564421919088441</v>
      </c>
      <c r="H26" s="20">
        <f t="shared" si="2"/>
        <v>0.89473438064666988</v>
      </c>
    </row>
    <row r="27" spans="1:8" x14ac:dyDescent="0.25">
      <c r="A27" s="5" t="s">
        <v>32</v>
      </c>
      <c r="B27" s="5" t="s">
        <v>23</v>
      </c>
      <c r="C27" s="8" t="s">
        <v>37</v>
      </c>
      <c r="D27" s="11">
        <v>150</v>
      </c>
      <c r="E27" s="11">
        <v>150</v>
      </c>
      <c r="F27" s="11">
        <v>149.80000000000001</v>
      </c>
      <c r="G27" s="20">
        <f t="shared" si="1"/>
        <v>0.9986666666666667</v>
      </c>
      <c r="H27" s="20">
        <f t="shared" si="2"/>
        <v>0.9986666666666667</v>
      </c>
    </row>
    <row r="28" spans="1:8" ht="48" customHeight="1" x14ac:dyDescent="0.25">
      <c r="A28" s="6" t="s">
        <v>38</v>
      </c>
      <c r="B28" s="6"/>
      <c r="C28" s="7" t="s">
        <v>39</v>
      </c>
      <c r="D28" s="10">
        <v>200</v>
      </c>
      <c r="E28" s="10">
        <v>200</v>
      </c>
      <c r="F28" s="10">
        <v>200</v>
      </c>
      <c r="G28" s="19">
        <f t="shared" si="1"/>
        <v>1</v>
      </c>
      <c r="H28" s="19">
        <f t="shared" si="2"/>
        <v>1</v>
      </c>
    </row>
    <row r="29" spans="1:8" ht="33.75" customHeight="1" x14ac:dyDescent="0.25">
      <c r="A29" s="6" t="s">
        <v>40</v>
      </c>
      <c r="B29" s="5"/>
      <c r="C29" s="7" t="s">
        <v>41</v>
      </c>
      <c r="D29" s="10">
        <f>D30</f>
        <v>42</v>
      </c>
      <c r="E29" s="10">
        <f t="shared" ref="E29:F29" si="6">E30</f>
        <v>42</v>
      </c>
      <c r="F29" s="10">
        <f t="shared" si="6"/>
        <v>42</v>
      </c>
      <c r="G29" s="19">
        <f t="shared" si="1"/>
        <v>1</v>
      </c>
      <c r="H29" s="19">
        <f t="shared" si="2"/>
        <v>1</v>
      </c>
    </row>
    <row r="30" spans="1:8" ht="34.5" customHeight="1" x14ac:dyDescent="0.25">
      <c r="A30" s="5" t="s">
        <v>40</v>
      </c>
      <c r="B30" s="5" t="s">
        <v>16</v>
      </c>
      <c r="C30" s="8" t="s">
        <v>42</v>
      </c>
      <c r="D30" s="11">
        <v>42</v>
      </c>
      <c r="E30" s="11">
        <v>42</v>
      </c>
      <c r="F30" s="11">
        <v>42</v>
      </c>
      <c r="G30" s="20">
        <f t="shared" si="1"/>
        <v>1</v>
      </c>
      <c r="H30" s="20">
        <f t="shared" si="2"/>
        <v>1</v>
      </c>
    </row>
    <row r="31" spans="1:8" x14ac:dyDescent="0.25">
      <c r="A31" s="6" t="s">
        <v>43</v>
      </c>
      <c r="B31" s="6"/>
      <c r="C31" s="7" t="s">
        <v>44</v>
      </c>
      <c r="D31" s="10">
        <f>D32+D33</f>
        <v>200</v>
      </c>
      <c r="E31" s="10">
        <f t="shared" ref="E31:F31" si="7">E32+E33</f>
        <v>1608</v>
      </c>
      <c r="F31" s="10">
        <f t="shared" si="7"/>
        <v>1472.3</v>
      </c>
      <c r="G31" s="19">
        <f t="shared" si="1"/>
        <v>7.3614999999999995</v>
      </c>
      <c r="H31" s="19">
        <f t="shared" si="2"/>
        <v>0.91560945273631833</v>
      </c>
    </row>
    <row r="32" spans="1:8" ht="64.5" customHeight="1" x14ac:dyDescent="0.25">
      <c r="A32" s="5" t="s">
        <v>43</v>
      </c>
      <c r="B32" s="5" t="s">
        <v>16</v>
      </c>
      <c r="C32" s="8" t="s">
        <v>75</v>
      </c>
      <c r="D32" s="11">
        <v>170</v>
      </c>
      <c r="E32" s="11">
        <v>1578</v>
      </c>
      <c r="F32" s="11">
        <v>1442.3</v>
      </c>
      <c r="G32" s="20">
        <f t="shared" si="1"/>
        <v>8.4841176470588238</v>
      </c>
      <c r="H32" s="20">
        <f t="shared" si="2"/>
        <v>0.91400506970849171</v>
      </c>
    </row>
    <row r="33" spans="1:8" ht="15.75" customHeight="1" x14ac:dyDescent="0.25">
      <c r="A33" s="5" t="s">
        <v>43</v>
      </c>
      <c r="B33" s="5" t="s">
        <v>18</v>
      </c>
      <c r="C33" s="8" t="s">
        <v>81</v>
      </c>
      <c r="D33" s="11">
        <v>30</v>
      </c>
      <c r="E33" s="11">
        <v>30</v>
      </c>
      <c r="F33" s="11">
        <v>30</v>
      </c>
      <c r="G33" s="20">
        <f t="shared" si="1"/>
        <v>1</v>
      </c>
      <c r="H33" s="20">
        <f t="shared" si="2"/>
        <v>1</v>
      </c>
    </row>
    <row r="34" spans="1:8" x14ac:dyDescent="0.25">
      <c r="A34" s="6" t="s">
        <v>45</v>
      </c>
      <c r="B34" s="6"/>
      <c r="C34" s="7" t="s">
        <v>46</v>
      </c>
      <c r="D34" s="10">
        <f>SUM(D35:D39)</f>
        <v>12121</v>
      </c>
      <c r="E34" s="10">
        <f>SUM(E35:E40)</f>
        <v>115607.7</v>
      </c>
      <c r="F34" s="10">
        <f>SUM(F35:F40)</f>
        <v>113222.29999999999</v>
      </c>
      <c r="G34" s="19">
        <f t="shared" si="1"/>
        <v>9.341003217556306</v>
      </c>
      <c r="H34" s="19">
        <f t="shared" si="2"/>
        <v>0.97936642628475434</v>
      </c>
    </row>
    <row r="35" spans="1:8" ht="30" x14ac:dyDescent="0.25">
      <c r="A35" s="5" t="s">
        <v>45</v>
      </c>
      <c r="B35" s="5" t="s">
        <v>13</v>
      </c>
      <c r="C35" s="8" t="s">
        <v>86</v>
      </c>
      <c r="D35" s="11"/>
      <c r="E35" s="11">
        <v>1462.4</v>
      </c>
      <c r="F35" s="11">
        <v>1461.3</v>
      </c>
      <c r="G35" s="20"/>
      <c r="H35" s="20">
        <f t="shared" si="2"/>
        <v>0.99924781181619249</v>
      </c>
    </row>
    <row r="36" spans="1:8" ht="30" x14ac:dyDescent="0.25">
      <c r="A36" s="5" t="s">
        <v>45</v>
      </c>
      <c r="B36" s="5" t="s">
        <v>18</v>
      </c>
      <c r="C36" s="8" t="s">
        <v>47</v>
      </c>
      <c r="D36" s="11">
        <v>1647</v>
      </c>
      <c r="E36" s="11">
        <v>7871.4</v>
      </c>
      <c r="F36" s="11">
        <v>7559.1</v>
      </c>
      <c r="G36" s="20">
        <f t="shared" si="1"/>
        <v>4.5896174863387982</v>
      </c>
      <c r="H36" s="20">
        <f t="shared" si="2"/>
        <v>0.96032471987194157</v>
      </c>
    </row>
    <row r="37" spans="1:8" ht="30" x14ac:dyDescent="0.25">
      <c r="A37" s="5" t="s">
        <v>45</v>
      </c>
      <c r="B37" s="5" t="s">
        <v>20</v>
      </c>
      <c r="C37" s="8" t="s">
        <v>48</v>
      </c>
      <c r="D37" s="11">
        <v>500</v>
      </c>
      <c r="E37" s="11">
        <v>3680.8</v>
      </c>
      <c r="F37" s="11">
        <v>2592</v>
      </c>
      <c r="G37" s="20">
        <f t="shared" si="1"/>
        <v>5.1840000000000002</v>
      </c>
      <c r="H37" s="20">
        <f t="shared" si="2"/>
        <v>0.70419474027385343</v>
      </c>
    </row>
    <row r="38" spans="1:8" x14ac:dyDescent="0.25">
      <c r="A38" s="5" t="s">
        <v>45</v>
      </c>
      <c r="B38" s="5" t="s">
        <v>21</v>
      </c>
      <c r="C38" s="8" t="s">
        <v>91</v>
      </c>
      <c r="D38" s="11"/>
      <c r="E38" s="11">
        <v>100</v>
      </c>
      <c r="F38" s="11">
        <v>100</v>
      </c>
      <c r="G38" s="20"/>
      <c r="H38" s="20">
        <f t="shared" si="2"/>
        <v>1</v>
      </c>
    </row>
    <row r="39" spans="1:8" ht="48.75" customHeight="1" x14ac:dyDescent="0.25">
      <c r="A39" s="5" t="s">
        <v>45</v>
      </c>
      <c r="B39" s="5" t="s">
        <v>23</v>
      </c>
      <c r="C39" s="8" t="s">
        <v>49</v>
      </c>
      <c r="D39" s="11">
        <v>9974</v>
      </c>
      <c r="E39" s="11">
        <v>100758.9</v>
      </c>
      <c r="F39" s="11">
        <v>99775.7</v>
      </c>
      <c r="G39" s="20">
        <f t="shared" si="1"/>
        <v>10.00357930619611</v>
      </c>
      <c r="H39" s="20">
        <f t="shared" si="2"/>
        <v>0.99024205305933277</v>
      </c>
    </row>
    <row r="40" spans="1:8" ht="48.75" customHeight="1" x14ac:dyDescent="0.25">
      <c r="A40" s="5" t="s">
        <v>45</v>
      </c>
      <c r="B40" s="5" t="s">
        <v>57</v>
      </c>
      <c r="C40" s="8" t="s">
        <v>89</v>
      </c>
      <c r="D40" s="11"/>
      <c r="E40" s="11">
        <v>1734.2</v>
      </c>
      <c r="F40" s="11">
        <v>1734.2</v>
      </c>
      <c r="G40" s="20"/>
      <c r="H40" s="20">
        <f t="shared" si="2"/>
        <v>1</v>
      </c>
    </row>
    <row r="41" spans="1:8" ht="29.25" x14ac:dyDescent="0.25">
      <c r="A41" s="6" t="s">
        <v>50</v>
      </c>
      <c r="B41" s="6"/>
      <c r="C41" s="7" t="s">
        <v>51</v>
      </c>
      <c r="D41" s="10">
        <v>200</v>
      </c>
      <c r="E41" s="10">
        <v>308.39999999999998</v>
      </c>
      <c r="F41" s="10">
        <v>307.8</v>
      </c>
      <c r="G41" s="19">
        <f t="shared" si="1"/>
        <v>1.5390000000000001</v>
      </c>
      <c r="H41" s="19">
        <f t="shared" si="2"/>
        <v>0.99805447470817132</v>
      </c>
    </row>
    <row r="42" spans="1:8" x14ac:dyDescent="0.25">
      <c r="A42" s="6" t="s">
        <v>52</v>
      </c>
      <c r="B42" s="6"/>
      <c r="C42" s="7" t="s">
        <v>53</v>
      </c>
      <c r="D42" s="10">
        <f>SUM(D43:D49)</f>
        <v>52159.200000000004</v>
      </c>
      <c r="E42" s="10">
        <f t="shared" ref="E42:F42" si="8">SUM(E43:E49)</f>
        <v>51460.800000000003</v>
      </c>
      <c r="F42" s="10">
        <f t="shared" si="8"/>
        <v>50692.5</v>
      </c>
      <c r="G42" s="19">
        <f t="shared" si="1"/>
        <v>0.97188032025031046</v>
      </c>
      <c r="H42" s="19">
        <f t="shared" si="2"/>
        <v>0.9850701893480085</v>
      </c>
    </row>
    <row r="43" spans="1:8" x14ac:dyDescent="0.25">
      <c r="A43" s="5" t="s">
        <v>52</v>
      </c>
      <c r="B43" s="5" t="s">
        <v>16</v>
      </c>
      <c r="C43" s="8" t="s">
        <v>77</v>
      </c>
      <c r="D43" s="11">
        <v>40</v>
      </c>
      <c r="E43" s="11">
        <v>41.4</v>
      </c>
      <c r="F43" s="11">
        <v>41.3</v>
      </c>
      <c r="G43" s="20">
        <f t="shared" si="1"/>
        <v>1.0325</v>
      </c>
      <c r="H43" s="20">
        <f t="shared" si="2"/>
        <v>0.99758454106280192</v>
      </c>
    </row>
    <row r="44" spans="1:8" x14ac:dyDescent="0.25">
      <c r="A44" s="5" t="s">
        <v>52</v>
      </c>
      <c r="B44" s="5" t="s">
        <v>18</v>
      </c>
      <c r="C44" s="8" t="s">
        <v>54</v>
      </c>
      <c r="D44" s="11">
        <v>4967.7</v>
      </c>
      <c r="E44" s="11">
        <v>5252.7</v>
      </c>
      <c r="F44" s="11">
        <v>5252.7</v>
      </c>
      <c r="G44" s="20">
        <f t="shared" si="1"/>
        <v>1.0573706141675221</v>
      </c>
      <c r="H44" s="20">
        <f t="shared" si="2"/>
        <v>1</v>
      </c>
    </row>
    <row r="45" spans="1:8" x14ac:dyDescent="0.25">
      <c r="A45" s="5" t="s">
        <v>52</v>
      </c>
      <c r="B45" s="5" t="s">
        <v>20</v>
      </c>
      <c r="C45" s="8" t="s">
        <v>85</v>
      </c>
      <c r="D45" s="11">
        <v>20</v>
      </c>
      <c r="E45" s="11">
        <v>5</v>
      </c>
      <c r="F45" s="11">
        <v>5</v>
      </c>
      <c r="G45" s="20">
        <f t="shared" si="1"/>
        <v>0.25</v>
      </c>
      <c r="H45" s="20">
        <f t="shared" si="2"/>
        <v>1</v>
      </c>
    </row>
    <row r="46" spans="1:8" x14ac:dyDescent="0.25">
      <c r="A46" s="5" t="s">
        <v>52</v>
      </c>
      <c r="B46" s="5" t="s">
        <v>21</v>
      </c>
      <c r="C46" s="8" t="s">
        <v>55</v>
      </c>
      <c r="D46" s="11">
        <v>1863.7</v>
      </c>
      <c r="E46" s="11">
        <v>2054.6999999999998</v>
      </c>
      <c r="F46" s="11">
        <v>2035.9</v>
      </c>
      <c r="G46" s="20">
        <f t="shared" si="1"/>
        <v>1.092396844985781</v>
      </c>
      <c r="H46" s="20">
        <f t="shared" si="2"/>
        <v>0.99085024577797254</v>
      </c>
    </row>
    <row r="47" spans="1:8" ht="46.5" customHeight="1" x14ac:dyDescent="0.25">
      <c r="A47" s="5" t="s">
        <v>52</v>
      </c>
      <c r="B47" s="5" t="s">
        <v>23</v>
      </c>
      <c r="C47" s="8" t="s">
        <v>56</v>
      </c>
      <c r="D47" s="11">
        <v>2048.5</v>
      </c>
      <c r="E47" s="11">
        <v>1982</v>
      </c>
      <c r="F47" s="11">
        <v>1982</v>
      </c>
      <c r="G47" s="20">
        <f t="shared" si="1"/>
        <v>0.9675372223578228</v>
      </c>
      <c r="H47" s="20">
        <f t="shared" si="2"/>
        <v>1</v>
      </c>
    </row>
    <row r="48" spans="1:8" ht="30" x14ac:dyDescent="0.25">
      <c r="A48" s="5" t="s">
        <v>52</v>
      </c>
      <c r="B48" s="5" t="s">
        <v>57</v>
      </c>
      <c r="C48" s="8" t="s">
        <v>58</v>
      </c>
      <c r="D48" s="11">
        <v>130</v>
      </c>
      <c r="E48" s="11">
        <v>130</v>
      </c>
      <c r="F48" s="11">
        <v>130</v>
      </c>
      <c r="G48" s="20">
        <f t="shared" si="1"/>
        <v>1</v>
      </c>
      <c r="H48" s="20">
        <f t="shared" si="2"/>
        <v>1</v>
      </c>
    </row>
    <row r="49" spans="1:8" ht="30" x14ac:dyDescent="0.25">
      <c r="A49" s="5" t="s">
        <v>52</v>
      </c>
      <c r="B49" s="5" t="s">
        <v>59</v>
      </c>
      <c r="C49" s="8" t="s">
        <v>24</v>
      </c>
      <c r="D49" s="11">
        <v>43089.3</v>
      </c>
      <c r="E49" s="11">
        <v>41995</v>
      </c>
      <c r="F49" s="11">
        <v>41245.599999999999</v>
      </c>
      <c r="G49" s="20">
        <f t="shared" si="1"/>
        <v>0.9572121153047275</v>
      </c>
      <c r="H49" s="20">
        <f t="shared" si="2"/>
        <v>0.98215501845457787</v>
      </c>
    </row>
    <row r="50" spans="1:8" ht="29.25" x14ac:dyDescent="0.25">
      <c r="A50" s="6" t="s">
        <v>60</v>
      </c>
      <c r="B50" s="6"/>
      <c r="C50" s="7" t="s">
        <v>61</v>
      </c>
      <c r="D50" s="10">
        <f>SUM(D51:D54)</f>
        <v>28606</v>
      </c>
      <c r="E50" s="10">
        <f>SUM(E51:E54)</f>
        <v>29675</v>
      </c>
      <c r="F50" s="10">
        <f>SUM(F51:F54)</f>
        <v>29670.1</v>
      </c>
      <c r="G50" s="19">
        <f t="shared" si="1"/>
        <v>1.037198489827309</v>
      </c>
      <c r="H50" s="19">
        <f t="shared" si="2"/>
        <v>0.99983487784330238</v>
      </c>
    </row>
    <row r="51" spans="1:8" ht="80.25" customHeight="1" x14ac:dyDescent="0.25">
      <c r="A51" s="5" t="s">
        <v>60</v>
      </c>
      <c r="B51" s="5" t="s">
        <v>16</v>
      </c>
      <c r="C51" s="8" t="s">
        <v>63</v>
      </c>
      <c r="D51" s="11">
        <v>100</v>
      </c>
      <c r="E51" s="11">
        <v>100</v>
      </c>
      <c r="F51" s="11">
        <v>100</v>
      </c>
      <c r="G51" s="20">
        <f t="shared" si="1"/>
        <v>1</v>
      </c>
      <c r="H51" s="20">
        <f t="shared" si="2"/>
        <v>1</v>
      </c>
    </row>
    <row r="52" spans="1:8" ht="34.5" customHeight="1" x14ac:dyDescent="0.25">
      <c r="A52" s="5" t="s">
        <v>60</v>
      </c>
      <c r="B52" s="5" t="s">
        <v>21</v>
      </c>
      <c r="C52" s="8" t="s">
        <v>62</v>
      </c>
      <c r="D52" s="11">
        <v>139</v>
      </c>
      <c r="E52" s="11">
        <v>139</v>
      </c>
      <c r="F52" s="11">
        <v>137.69999999999999</v>
      </c>
      <c r="G52" s="20">
        <f t="shared" si="1"/>
        <v>0.99064748201438846</v>
      </c>
      <c r="H52" s="20">
        <f t="shared" si="2"/>
        <v>0.99064748201438846</v>
      </c>
    </row>
    <row r="53" spans="1:8" ht="63" customHeight="1" x14ac:dyDescent="0.25">
      <c r="A53" s="5" t="s">
        <v>60</v>
      </c>
      <c r="B53" s="5" t="s">
        <v>23</v>
      </c>
      <c r="C53" s="8" t="s">
        <v>64</v>
      </c>
      <c r="D53" s="11">
        <v>20408</v>
      </c>
      <c r="E53" s="11">
        <v>21385</v>
      </c>
      <c r="F53" s="11">
        <v>21385</v>
      </c>
      <c r="G53" s="20">
        <f t="shared" si="1"/>
        <v>1.0478733829870639</v>
      </c>
      <c r="H53" s="20">
        <f t="shared" si="2"/>
        <v>1</v>
      </c>
    </row>
    <row r="54" spans="1:8" ht="30" x14ac:dyDescent="0.25">
      <c r="A54" s="5" t="s">
        <v>60</v>
      </c>
      <c r="B54" s="5" t="s">
        <v>57</v>
      </c>
      <c r="C54" s="8" t="s">
        <v>24</v>
      </c>
      <c r="D54" s="11">
        <v>7959</v>
      </c>
      <c r="E54" s="11">
        <v>8051</v>
      </c>
      <c r="F54" s="11">
        <v>8047.4</v>
      </c>
      <c r="G54" s="20">
        <f t="shared" si="1"/>
        <v>1.0111069229802738</v>
      </c>
      <c r="H54" s="20">
        <f t="shared" si="2"/>
        <v>0.99955285057756793</v>
      </c>
    </row>
    <row r="55" spans="1:8" ht="32.25" customHeight="1" x14ac:dyDescent="0.25">
      <c r="A55" s="6" t="s">
        <v>65</v>
      </c>
      <c r="B55" s="6"/>
      <c r="C55" s="7" t="s">
        <v>66</v>
      </c>
      <c r="D55" s="10">
        <f>SUM(D56:D57)</f>
        <v>900</v>
      </c>
      <c r="E55" s="10">
        <f t="shared" ref="E55:F55" si="9">SUM(E56:E57)</f>
        <v>1188.0999999999999</v>
      </c>
      <c r="F55" s="10">
        <f t="shared" si="9"/>
        <v>1042.0999999999999</v>
      </c>
      <c r="G55" s="19">
        <f t="shared" si="1"/>
        <v>1.1578888888888887</v>
      </c>
      <c r="H55" s="19">
        <f t="shared" si="2"/>
        <v>0.87711472098308219</v>
      </c>
    </row>
    <row r="56" spans="1:8" ht="21" customHeight="1" x14ac:dyDescent="0.25">
      <c r="A56" s="5" t="s">
        <v>65</v>
      </c>
      <c r="B56" s="5" t="s">
        <v>16</v>
      </c>
      <c r="C56" s="8" t="s">
        <v>67</v>
      </c>
      <c r="D56" s="11">
        <v>300</v>
      </c>
      <c r="E56" s="11">
        <v>560.5</v>
      </c>
      <c r="F56" s="11">
        <v>536.9</v>
      </c>
      <c r="G56" s="20">
        <f t="shared" si="1"/>
        <v>1.7896666666666665</v>
      </c>
      <c r="H56" s="20">
        <f t="shared" si="2"/>
        <v>0.95789473684210524</v>
      </c>
    </row>
    <row r="57" spans="1:8" ht="17.25" customHeight="1" x14ac:dyDescent="0.25">
      <c r="A57" s="5" t="s">
        <v>65</v>
      </c>
      <c r="B57" s="5" t="s">
        <v>18</v>
      </c>
      <c r="C57" s="8" t="s">
        <v>68</v>
      </c>
      <c r="D57" s="11">
        <v>600</v>
      </c>
      <c r="E57" s="11">
        <v>627.6</v>
      </c>
      <c r="F57" s="11">
        <v>505.2</v>
      </c>
      <c r="G57" s="20">
        <f t="shared" si="1"/>
        <v>0.84199999999999997</v>
      </c>
      <c r="H57" s="20">
        <f t="shared" si="2"/>
        <v>0.80497131931166344</v>
      </c>
    </row>
    <row r="58" spans="1:8" ht="18.75" customHeight="1" x14ac:dyDescent="0.25">
      <c r="A58" s="6" t="s">
        <v>80</v>
      </c>
      <c r="B58" s="6"/>
      <c r="C58" s="7" t="s">
        <v>82</v>
      </c>
      <c r="D58" s="10">
        <v>2461</v>
      </c>
      <c r="E58" s="10">
        <v>5622.9</v>
      </c>
      <c r="F58" s="10">
        <v>5622.7</v>
      </c>
      <c r="G58" s="19">
        <f t="shared" si="1"/>
        <v>2.2847216578626575</v>
      </c>
      <c r="H58" s="19">
        <f t="shared" si="2"/>
        <v>0.99996443116541289</v>
      </c>
    </row>
    <row r="59" spans="1:8" ht="30" customHeight="1" x14ac:dyDescent="0.25">
      <c r="A59" s="5"/>
      <c r="B59" s="5"/>
      <c r="C59" s="9" t="s">
        <v>69</v>
      </c>
      <c r="D59" s="10">
        <f>D9+D15+D18+D22+D28+D29+D31+D34+D41+D42+D50+D55+D58</f>
        <v>640251.79999999993</v>
      </c>
      <c r="E59" s="10">
        <f>E9+E15+E18+E22+E28+E31+E34+E41+E42+E50+E55+E29+E58</f>
        <v>817319.60000000009</v>
      </c>
      <c r="F59" s="10">
        <f>F9+F15+F18+F22+F28+F31+F34+F41+F42+F50+F55+F29+F58</f>
        <v>799223.39999999991</v>
      </c>
      <c r="G59" s="19">
        <f t="shared" si="1"/>
        <v>1.2482954362642948</v>
      </c>
      <c r="H59" s="19">
        <f t="shared" si="2"/>
        <v>0.97785908963886325</v>
      </c>
    </row>
    <row r="60" spans="1:8" ht="21" customHeight="1" x14ac:dyDescent="0.25">
      <c r="A60" s="24" t="s">
        <v>70</v>
      </c>
      <c r="B60" s="25"/>
      <c r="C60" s="25"/>
      <c r="D60" s="25"/>
      <c r="E60" s="25"/>
      <c r="F60" s="25"/>
      <c r="G60" s="25"/>
      <c r="H60" s="26"/>
    </row>
    <row r="61" spans="1:8" ht="30" x14ac:dyDescent="0.25">
      <c r="A61" s="5" t="s">
        <v>71</v>
      </c>
      <c r="B61" s="5" t="s">
        <v>72</v>
      </c>
      <c r="C61" s="8" t="s">
        <v>73</v>
      </c>
      <c r="D61" s="11">
        <v>12479.8</v>
      </c>
      <c r="E61" s="17">
        <v>34157.9</v>
      </c>
      <c r="F61" s="17">
        <v>33024.699999999997</v>
      </c>
      <c r="G61" s="20">
        <f>F61/D61</f>
        <v>2.6462523437875607</v>
      </c>
      <c r="H61" s="20">
        <f>F61/E61</f>
        <v>0.96682465842455179</v>
      </c>
    </row>
    <row r="62" spans="1:8" x14ac:dyDescent="0.25">
      <c r="A62" s="5"/>
      <c r="B62" s="5"/>
      <c r="C62" s="9" t="s">
        <v>74</v>
      </c>
      <c r="D62" s="10">
        <f>D59+D61</f>
        <v>652731.6</v>
      </c>
      <c r="E62" s="18">
        <f t="shared" ref="E62:F62" si="10">E59+E61</f>
        <v>851477.50000000012</v>
      </c>
      <c r="F62" s="18">
        <f t="shared" si="10"/>
        <v>832248.09999999986</v>
      </c>
      <c r="G62" s="19">
        <f>F62/D62</f>
        <v>1.2750234552762574</v>
      </c>
      <c r="H62" s="19">
        <f>F62/E62</f>
        <v>0.97741643202550832</v>
      </c>
    </row>
    <row r="63" spans="1:8" x14ac:dyDescent="0.25">
      <c r="A63" s="27" t="s">
        <v>78</v>
      </c>
      <c r="B63" s="28"/>
      <c r="C63" s="28"/>
      <c r="D63" s="28"/>
      <c r="E63" s="28"/>
      <c r="F63" s="28"/>
      <c r="G63" s="28"/>
      <c r="H63" s="29"/>
    </row>
    <row r="64" spans="1:8" ht="33" customHeight="1" x14ac:dyDescent="0.25">
      <c r="A64" s="5"/>
      <c r="B64" s="5"/>
      <c r="C64" s="8" t="s">
        <v>83</v>
      </c>
      <c r="D64" s="11">
        <f>D59/D62*100</f>
        <v>98.088065600010779</v>
      </c>
      <c r="E64" s="11">
        <f>E59/E62*100</f>
        <v>95.988396639958182</v>
      </c>
      <c r="F64" s="11">
        <f>F59/F62*100</f>
        <v>96.031868381555938</v>
      </c>
      <c r="G64" s="11"/>
      <c r="H64" s="11"/>
    </row>
    <row r="65" spans="1:8" ht="33" customHeight="1" x14ac:dyDescent="0.25">
      <c r="A65" s="12"/>
      <c r="B65" s="12"/>
      <c r="C65" s="15"/>
      <c r="D65" s="16"/>
      <c r="E65" s="16"/>
      <c r="F65" s="16"/>
      <c r="G65" s="16"/>
      <c r="H65" s="16"/>
    </row>
    <row r="66" spans="1:8" x14ac:dyDescent="0.25">
      <c r="A66" s="12"/>
      <c r="B66" s="12"/>
      <c r="C66" s="13"/>
      <c r="D66" s="14"/>
      <c r="E66" s="14"/>
      <c r="F66" s="14"/>
      <c r="G66" s="14"/>
      <c r="H66" s="14"/>
    </row>
    <row r="67" spans="1:8" x14ac:dyDescent="0.25">
      <c r="C67" s="1"/>
      <c r="D67" s="1"/>
      <c r="E67" s="1"/>
      <c r="F67" s="1"/>
      <c r="G67" s="1"/>
    </row>
    <row r="68" spans="1:8" x14ac:dyDescent="0.25">
      <c r="C68" s="1" t="s">
        <v>93</v>
      </c>
      <c r="D68" s="1"/>
      <c r="E68" s="1"/>
      <c r="F68" s="1" t="s">
        <v>90</v>
      </c>
      <c r="G68" s="1"/>
    </row>
  </sheetData>
  <mergeCells count="12">
    <mergeCell ref="A8:H8"/>
    <mergeCell ref="A60:H60"/>
    <mergeCell ref="A63:H63"/>
    <mergeCell ref="A1:H1"/>
    <mergeCell ref="A2:H2"/>
    <mergeCell ref="A3:H3"/>
    <mergeCell ref="A4:H4"/>
    <mergeCell ref="A6:B6"/>
    <mergeCell ref="C6:C7"/>
    <mergeCell ref="D6:E6"/>
    <mergeCell ref="F6:F7"/>
    <mergeCell ref="G6:H6"/>
  </mergeCells>
  <pageMargins left="0.98425196850393704" right="0.59055118110236227" top="0.5905511811023622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01.01.18</vt:lpstr>
      <vt:lpstr>'01.01.18'!Заголовки_для_печати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tatiana_z</dc:creator>
  <cp:lastModifiedBy>Krasnoperova Olga</cp:lastModifiedBy>
  <cp:lastPrinted>2017-07-10T03:42:30Z</cp:lastPrinted>
  <dcterms:created xsi:type="dcterms:W3CDTF">2015-01-29T07:05:44Z</dcterms:created>
  <dcterms:modified xsi:type="dcterms:W3CDTF">2018-02-12T11:11:27Z</dcterms:modified>
</cp:coreProperties>
</file>